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ЛТУ - София РМС" sheetId="4" r:id="rId1"/>
  </sheets>
  <calcPr calcId="152511"/>
</workbook>
</file>

<file path=xl/calcChain.xml><?xml version="1.0" encoding="utf-8"?>
<calcChain xmlns="http://schemas.openxmlformats.org/spreadsheetml/2006/main">
  <c r="L17" i="4" l="1"/>
  <c r="K9" i="4"/>
  <c r="K11" i="4"/>
  <c r="K13" i="4"/>
  <c r="K14" i="4"/>
  <c r="K16" i="4"/>
  <c r="K17" i="4"/>
  <c r="L9" i="4" l="1"/>
  <c r="L13" i="4"/>
  <c r="L14" i="4"/>
  <c r="M16" i="4"/>
  <c r="L18" i="4" l="1"/>
  <c r="M17" i="4"/>
  <c r="K18" i="4"/>
  <c r="M9" i="4" l="1"/>
  <c r="M11" i="4"/>
  <c r="M13" i="4"/>
  <c r="M14" i="4"/>
  <c r="F18" i="4"/>
  <c r="G18" i="4"/>
  <c r="I18" i="4"/>
  <c r="J18" i="4"/>
  <c r="E18" i="4"/>
  <c r="M18" i="4" l="1"/>
</calcChain>
</file>

<file path=xl/sharedStrings.xml><?xml version="1.0" encoding="utf-8"?>
<sst xmlns="http://schemas.openxmlformats.org/spreadsheetml/2006/main" count="42" uniqueCount="33">
  <si>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</si>
  <si>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</si>
  <si>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</si>
  <si>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</si>
  <si>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</si>
  <si>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</si>
  <si>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</si>
  <si>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</si>
  <si>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</si>
  <si>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</si>
  <si>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</si>
  <si>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4</t>
  </si>
  <si>
    <t>Природни науки, математика и информатика</t>
  </si>
  <si>
    <t>4.4</t>
  </si>
  <si>
    <t>Науки за земята</t>
  </si>
  <si>
    <t>5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</si>
  <si>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</si>
  <si>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</si>
  <si>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</si>
  <si>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</si>
  <si>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</si>
  <si>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</si>
  <si>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</si>
  <si>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6.4</t>
  </si>
  <si>
    <t>Ветеринарна медицина</t>
  </si>
  <si>
    <t/>
  </si>
  <si>
    <t>6.5</t>
  </si>
  <si>
    <t>Горско стопанство</t>
  </si>
  <si>
    <t>ВСИЧКО:</t>
  </si>
  <si>
    <t>ЛЕСОТЕХНИЧЕСКИ УНИВЕРСИТЕТ - СОФИЯ</t>
  </si>
  <si>
    <t>5.13</t>
  </si>
  <si>
    <t>Технически науки</t>
  </si>
  <si>
    <t>ПРИЛОЖЕНИЕ № 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</si>
</sst>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3" fillId="0" borderId="3" xfId="0" applyFont="1" applyBorder="1"/>
    <xf numFmtId="49" fontId="0" fillId="0" borderId="1" xfId="0" applyNumberFormat="1" applyBorder="1"/>
    <xf numFmtId="0" fontId="5" fillId="0" borderId="1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horizontal="centerContinuous" vertical="center" wrapText="1"/>
    </xf>
    <xf numFmtId="0" fontId="3" fillId="0" borderId="2" xfId="0" applyFont="1" applyBorder="1"/>
    <xf numFmtId="0" fontId="5" fillId="0" borderId="3" xfId="0" applyFont="1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 wrapText="1"/>
    </xf>
    <xf numFmtId="0" fontId="6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7" sqref="F7"/>
    </sheetView>
  </sheetViews>
  <sheetFormatPr defaultRowHeight="15" x14ac:dyDescent="0.25"/>
  <cols>
    <col min="1" max="1" width="8" customWidth="1"/>
    <col min="2" max="2" width="48.85546875" customWidth="1"/>
    <col min="13" max="13" width="8.42578125" customWidth="1"/>
  </cols>
  <sheetData>
    <row r="1" spans="1:14" x14ac:dyDescent="0.25">
      <c r="A1" s="18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4" x14ac:dyDescent="0.25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4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4" x14ac:dyDescent="0.25">
      <c r="A4" s="20" t="s">
        <v>0</v>
      </c>
      <c r="B4" s="20" t="s">
        <v>1</v>
      </c>
      <c r="C4" s="20" t="s">
        <v>2</v>
      </c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4" ht="45" customHeight="1" x14ac:dyDescent="0.25">
      <c r="A5" s="20"/>
      <c r="B5" s="20"/>
      <c r="C5" s="20" t="s">
        <v>3</v>
      </c>
      <c r="D5" s="20"/>
      <c r="E5" s="20" t="s">
        <v>4</v>
      </c>
      <c r="F5" s="20"/>
      <c r="G5" s="20" t="s">
        <v>5</v>
      </c>
      <c r="H5" s="20"/>
      <c r="I5" s="20" t="s">
        <v>6</v>
      </c>
      <c r="J5" s="20"/>
      <c r="K5" s="20" t="s">
        <v>7</v>
      </c>
      <c r="L5" s="20"/>
      <c r="M5" s="20"/>
    </row>
    <row r="6" spans="1:14" x14ac:dyDescent="0.25">
      <c r="A6" s="20"/>
      <c r="B6" s="20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4" t="s">
        <v>10</v>
      </c>
    </row>
    <row r="7" spans="1:14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1">
        <v>12</v>
      </c>
      <c r="M7" s="13">
        <v>13</v>
      </c>
    </row>
    <row r="8" spans="1:14" x14ac:dyDescent="0.25">
      <c r="A8" s="3" t="s">
        <v>11</v>
      </c>
      <c r="B8" s="3" t="s">
        <v>12</v>
      </c>
      <c r="C8" s="2"/>
      <c r="D8" s="2"/>
      <c r="E8" s="2"/>
      <c r="F8" s="2"/>
      <c r="G8" s="4"/>
      <c r="H8" s="4"/>
      <c r="I8" s="4"/>
      <c r="J8" s="4"/>
      <c r="K8" s="2"/>
      <c r="L8" s="12"/>
      <c r="M8" s="8"/>
      <c r="N8" s="6"/>
    </row>
    <row r="9" spans="1:14" x14ac:dyDescent="0.25">
      <c r="A9" s="2" t="s">
        <v>13</v>
      </c>
      <c r="B9" s="2" t="s">
        <v>14</v>
      </c>
      <c r="C9" s="2"/>
      <c r="D9" s="2"/>
      <c r="E9" s="2">
        <v>35</v>
      </c>
      <c r="F9" s="2">
        <v>10</v>
      </c>
      <c r="G9" s="4"/>
      <c r="H9" s="4"/>
      <c r="I9" s="5">
        <v>8</v>
      </c>
      <c r="J9" s="4"/>
      <c r="K9" s="2">
        <f t="shared" ref="K9:K17" si="0">C9+E9+G9+I9</f>
        <v>43</v>
      </c>
      <c r="L9" s="12">
        <f t="shared" ref="L9:L14" si="1">F9+H9+J9</f>
        <v>10</v>
      </c>
      <c r="M9" s="8">
        <f t="shared" ref="M9:M18" si="2">K9+L9</f>
        <v>53</v>
      </c>
      <c r="N9" s="6"/>
    </row>
    <row r="10" spans="1:14" x14ac:dyDescent="0.25">
      <c r="A10" s="3" t="s">
        <v>15</v>
      </c>
      <c r="B10" s="3" t="s">
        <v>31</v>
      </c>
      <c r="C10" s="2"/>
      <c r="D10" s="2"/>
      <c r="E10" s="2"/>
      <c r="F10" s="2"/>
      <c r="G10" s="4"/>
      <c r="H10" s="4"/>
      <c r="I10" s="4"/>
      <c r="J10" s="4"/>
      <c r="K10" s="2"/>
      <c r="L10" s="12"/>
      <c r="M10" s="8"/>
      <c r="N10" s="6"/>
    </row>
    <row r="11" spans="1:14" x14ac:dyDescent="0.25">
      <c r="A11" s="9" t="s">
        <v>30</v>
      </c>
      <c r="B11" s="2" t="s">
        <v>16</v>
      </c>
      <c r="C11" s="2"/>
      <c r="D11" s="2"/>
      <c r="E11" s="2">
        <v>55</v>
      </c>
      <c r="F11" s="2"/>
      <c r="G11" s="4"/>
      <c r="H11" s="4"/>
      <c r="I11" s="5">
        <v>18</v>
      </c>
      <c r="J11" s="4"/>
      <c r="K11" s="2">
        <f t="shared" si="0"/>
        <v>73</v>
      </c>
      <c r="L11" s="12"/>
      <c r="M11" s="8">
        <f t="shared" si="2"/>
        <v>73</v>
      </c>
      <c r="N11" s="6"/>
    </row>
    <row r="12" spans="1:14" x14ac:dyDescent="0.25">
      <c r="A12" s="3" t="s">
        <v>17</v>
      </c>
      <c r="B12" s="3" t="s">
        <v>18</v>
      </c>
      <c r="C12" s="2"/>
      <c r="D12" s="2"/>
      <c r="E12" s="2"/>
      <c r="F12" s="2"/>
      <c r="G12" s="4"/>
      <c r="H12" s="4"/>
      <c r="I12" s="4"/>
      <c r="J12" s="4"/>
      <c r="K12" s="2"/>
      <c r="L12" s="12"/>
      <c r="M12" s="8"/>
      <c r="N12" s="6"/>
    </row>
    <row r="13" spans="1:14" x14ac:dyDescent="0.25">
      <c r="A13" s="2" t="s">
        <v>19</v>
      </c>
      <c r="B13" s="2" t="s">
        <v>20</v>
      </c>
      <c r="C13" s="2"/>
      <c r="D13" s="2"/>
      <c r="E13" s="2">
        <v>40</v>
      </c>
      <c r="F13" s="2">
        <v>35</v>
      </c>
      <c r="G13" s="4"/>
      <c r="H13" s="4"/>
      <c r="I13" s="5">
        <v>7</v>
      </c>
      <c r="J13" s="5">
        <v>7</v>
      </c>
      <c r="K13" s="2">
        <f t="shared" si="0"/>
        <v>47</v>
      </c>
      <c r="L13" s="12">
        <f t="shared" si="1"/>
        <v>42</v>
      </c>
      <c r="M13" s="8">
        <f t="shared" si="2"/>
        <v>89</v>
      </c>
      <c r="N13" s="6"/>
    </row>
    <row r="14" spans="1:14" x14ac:dyDescent="0.25">
      <c r="A14" s="2" t="s">
        <v>21</v>
      </c>
      <c r="B14" s="2" t="s">
        <v>22</v>
      </c>
      <c r="C14" s="2"/>
      <c r="D14" s="2"/>
      <c r="E14" s="2">
        <v>15</v>
      </c>
      <c r="F14" s="2"/>
      <c r="G14" s="4"/>
      <c r="H14" s="4"/>
      <c r="I14" s="5">
        <v>8</v>
      </c>
      <c r="J14" s="5">
        <v>10</v>
      </c>
      <c r="K14" s="2">
        <f t="shared" si="0"/>
        <v>23</v>
      </c>
      <c r="L14" s="12">
        <f t="shared" si="1"/>
        <v>10</v>
      </c>
      <c r="M14" s="8">
        <f t="shared" si="2"/>
        <v>33</v>
      </c>
      <c r="N14" s="6"/>
    </row>
    <row r="15" spans="1:14" x14ac:dyDescent="0.25">
      <c r="A15" s="2" t="s">
        <v>23</v>
      </c>
      <c r="B15" s="2" t="s">
        <v>24</v>
      </c>
      <c r="C15" s="2"/>
      <c r="D15" s="2"/>
      <c r="E15" s="2"/>
      <c r="F15" s="2"/>
      <c r="G15" s="15"/>
      <c r="H15" s="4"/>
      <c r="I15" s="4"/>
      <c r="J15" s="4"/>
      <c r="K15" s="2"/>
      <c r="L15" s="12"/>
      <c r="M15" s="8"/>
      <c r="N15" s="6"/>
    </row>
    <row r="16" spans="1:14" x14ac:dyDescent="0.25">
      <c r="A16" s="2" t="s">
        <v>25</v>
      </c>
      <c r="B16" s="2" t="s">
        <v>24</v>
      </c>
      <c r="C16" s="2"/>
      <c r="D16" s="2"/>
      <c r="E16" s="2"/>
      <c r="F16" s="2"/>
      <c r="G16" s="15">
        <v>60</v>
      </c>
      <c r="H16" s="4"/>
      <c r="I16" s="4"/>
      <c r="J16" s="4"/>
      <c r="K16" s="2">
        <f t="shared" si="0"/>
        <v>60</v>
      </c>
      <c r="L16" s="12"/>
      <c r="M16" s="8">
        <f t="shared" si="2"/>
        <v>60</v>
      </c>
      <c r="N16" s="6"/>
    </row>
    <row r="17" spans="1:14" x14ac:dyDescent="0.25">
      <c r="A17" s="2" t="s">
        <v>26</v>
      </c>
      <c r="B17" s="2" t="s">
        <v>27</v>
      </c>
      <c r="C17" s="2"/>
      <c r="D17" s="2"/>
      <c r="E17" s="2">
        <v>145</v>
      </c>
      <c r="F17" s="2">
        <v>70</v>
      </c>
      <c r="G17" s="5">
        <v>50</v>
      </c>
      <c r="H17" s="4"/>
      <c r="I17" s="5">
        <v>35</v>
      </c>
      <c r="J17" s="5">
        <v>40</v>
      </c>
      <c r="K17" s="2">
        <f t="shared" si="0"/>
        <v>230</v>
      </c>
      <c r="L17" s="12">
        <f>F17+J17</f>
        <v>110</v>
      </c>
      <c r="M17" s="8">
        <f t="shared" si="2"/>
        <v>340</v>
      </c>
      <c r="N17" s="6"/>
    </row>
    <row r="18" spans="1:14" x14ac:dyDescent="0.25">
      <c r="A18" s="3"/>
      <c r="B18" s="3" t="s">
        <v>28</v>
      </c>
      <c r="C18" s="3"/>
      <c r="D18" s="3"/>
      <c r="E18" s="7">
        <f>SUM(E8:E17)</f>
        <v>290</v>
      </c>
      <c r="F18" s="7">
        <f>SUM(F8:F17)</f>
        <v>115</v>
      </c>
      <c r="G18" s="7">
        <f>SUM(G8:G17)</f>
        <v>110</v>
      </c>
      <c r="H18" s="7"/>
      <c r="I18" s="7">
        <f>SUM(I8:I17)</f>
        <v>76</v>
      </c>
      <c r="J18" s="7">
        <f>SUM(J8:J17)</f>
        <v>57</v>
      </c>
      <c r="K18" s="3">
        <f>SUM(K8:K17)</f>
        <v>476</v>
      </c>
      <c r="L18" s="16">
        <f>SUM(L8:L17)</f>
        <v>172</v>
      </c>
      <c r="M18" s="17">
        <f t="shared" si="2"/>
        <v>648</v>
      </c>
      <c r="N18" s="6"/>
    </row>
    <row r="19" spans="1:14" x14ac:dyDescent="0.25">
      <c r="E19" s="6"/>
      <c r="F19" s="6"/>
      <c r="G19" s="6"/>
      <c r="H19" s="6"/>
      <c r="I19" s="6"/>
      <c r="J19" s="6"/>
      <c r="K19" s="6"/>
      <c r="L19" s="6"/>
      <c r="M19" s="6"/>
      <c r="N19" s="6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ЛТУ - София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B Chekourova</cp:lastModifiedBy>
  <cp:lastPrinted>2019-03-13T08:30:55Z</cp:lastPrinted>
  <dcterms:created xsi:type="dcterms:W3CDTF">2011-04-12T12:16:52Z</dcterms:created>
  <dcterms:modified xsi:type="dcterms:W3CDTF">2019-03-13T08:30:57Z</dcterms:modified>
</cp:coreProperties>
</file>